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rticular\2019\EDITAIS\LICITAÇÃO PÚBLICA\LP 033.2019 - ALTERADA\Planilhas\Excel\"/>
    </mc:Choice>
  </mc:AlternateContent>
  <xr:revisionPtr revIDLastSave="0" documentId="8_{7E04C209-3B85-42AB-A82E-639E28888244}" xr6:coauthVersionLast="45" xr6:coauthVersionMax="45" xr10:uidLastSave="{00000000-0000-0000-0000-000000000000}"/>
  <bookViews>
    <workbookView xWindow="390" yWindow="390" windowWidth="16200" windowHeight="9480"/>
  </bookViews>
  <sheets>
    <sheet name="teste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7" i="1" l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38" i="1" l="1"/>
</calcChain>
</file>

<file path=xl/sharedStrings.xml><?xml version="1.0" encoding="utf-8"?>
<sst xmlns="http://schemas.openxmlformats.org/spreadsheetml/2006/main" count="105" uniqueCount="82">
  <si>
    <t>Cód</t>
  </si>
  <si>
    <t>Item</t>
  </si>
  <si>
    <t>Un</t>
  </si>
  <si>
    <t>Quant.</t>
  </si>
  <si>
    <t>Valor Unit.</t>
  </si>
  <si>
    <t>Valor Total</t>
  </si>
  <si>
    <t>| 001</t>
  </si>
  <si>
    <t>LEVANTAMENTOS TOPOGRÁFICOS</t>
  </si>
  <si>
    <t>| 001.001</t>
  </si>
  <si>
    <t>LEVANTAMENTO PLANIALTIMÉTRICO SEMICADASTRAL DE FAIXAS COM LARGURA DE 20M PARA ELABORAÇÃO DE PERFIS LONGITUDINAIS DAS ADUTORAS PROJETADAS</t>
  </si>
  <si>
    <t>| 001.001.001</t>
  </si>
  <si>
    <t>Equipe Topográfica de Campo Completa ( com equipamento) e escritório (Processamento e desenho)</t>
  </si>
  <si>
    <t>dia</t>
  </si>
  <si>
    <t>| 001.002</t>
  </si>
  <si>
    <t>LEVANTAMENTO PLANIALTIMÉTRICO CADASTRAL E/OU LEVANTAMENTO BATIMÉTRICO DE 3 HA PARA ÁREAS ESPECIAIS (CAPTAÇÃO, ELEVATÓRIAS, RESERVAÇÃO E TRATAMENTO) COM GEORREFERENCIAMENTO, INCLUSIVE TRANSPORTE DE RN E ELABORAÇÃO DE DESENHOS COM CURVAS DE NÍVEL</t>
  </si>
  <si>
    <t>| 001.002.001</t>
  </si>
  <si>
    <t>| 001.003</t>
  </si>
  <si>
    <t>IMPLANTAÇÃO DE 10 MARCOS DE CONCRETO</t>
  </si>
  <si>
    <t>| 001.003.001</t>
  </si>
  <si>
    <t>| 001.004</t>
  </si>
  <si>
    <t>IMPLANTAÇÃO DE 12 RN's EM PONTOS ESTRATÉGICOS AO LONGO DAS ADUTORAS PROJETADAS, COM ELABORAÇÃO DE CROQUIS DE LOCALIZAÇÃO</t>
  </si>
  <si>
    <t>| 001.004.001</t>
  </si>
  <si>
    <t>| 002</t>
  </si>
  <si>
    <t>SERVIÇOS GEOTÉCNICOS</t>
  </si>
  <si>
    <t>| 002.001</t>
  </si>
  <si>
    <t>SERVIÇOS GEOTÉCNICOS - PREÇOS DA TABELA DE HONORÁRIOS DA CEHOP REFERENTES A JANEIRO DE 2019</t>
  </si>
  <si>
    <t>| 002.001.001</t>
  </si>
  <si>
    <t>Mobilização, transporte, instalação e desmobilização de equipamentos de sondagem a percussão e a trado (de 31 a 60km de Aracaju)</t>
  </si>
  <si>
    <t>un</t>
  </si>
  <si>
    <t>| 002.001.002</t>
  </si>
  <si>
    <t>Sondagem a percussão</t>
  </si>
  <si>
    <t>m</t>
  </si>
  <si>
    <t>| 002.001.003</t>
  </si>
  <si>
    <t>Deslocamento entre furos de equipamentos de sondagem a percussão em mesma área, de 101 a 500 metros</t>
  </si>
  <si>
    <t>| 002.001.004</t>
  </si>
  <si>
    <t>Deslocamento entre furos de equipamentos de sondagem a percussão em mesma área, de 501 a 2000 metros</t>
  </si>
  <si>
    <t>| 002.001.005</t>
  </si>
  <si>
    <t>Sondagem a trado</t>
  </si>
  <si>
    <t>| 002.001.006</t>
  </si>
  <si>
    <t>Deslocamento entre furos de equipamentos de sondagem a trado, entre furos na mesma área, distância de 101 a 500 metros</t>
  </si>
  <si>
    <t>| 003</t>
  </si>
  <si>
    <t>RECURSOS HUMANOS E MATERIAIS</t>
  </si>
  <si>
    <t>| 003.001</t>
  </si>
  <si>
    <t>RECURSOS HUMANOS</t>
  </si>
  <si>
    <t>| 003.001.001</t>
  </si>
  <si>
    <t>Engenheiro civil de obra senior com encargos complementares - Coordenador</t>
  </si>
  <si>
    <t>mes</t>
  </si>
  <si>
    <t>| 003.001.002</t>
  </si>
  <si>
    <t>Engenheiro civil de obra senior com encargos complementares - Projetista Hidráulico</t>
  </si>
  <si>
    <t>| 003.001.003</t>
  </si>
  <si>
    <t>Engenheiro civil de obra senior com encargos complementares - Projetista Estrutural</t>
  </si>
  <si>
    <t>| 003.001.004</t>
  </si>
  <si>
    <t>Engenheiro eletricista com encargos complementares (176 horas/mês)</t>
  </si>
  <si>
    <t>h</t>
  </si>
  <si>
    <t>| 003.001.005</t>
  </si>
  <si>
    <t>Engenheiro civil de obra senior com encargos complementares - Especialista em Automação</t>
  </si>
  <si>
    <t>| 003.001.006</t>
  </si>
  <si>
    <t>Engenheiro civil de obra pleno com encargos complementares - Projetista Hidráulico</t>
  </si>
  <si>
    <t>| 003.001.007</t>
  </si>
  <si>
    <t>Engenheiro civil de obra junior com encargos complementares - Projetista Hidráulico</t>
  </si>
  <si>
    <t>| 003.001.008</t>
  </si>
  <si>
    <t>Consultor / Engenheiro Especial - CM - DNIT -  Mês de ref.: 02/19</t>
  </si>
  <si>
    <t>mês</t>
  </si>
  <si>
    <t>| 003.001.009</t>
  </si>
  <si>
    <t>Técnico de Nível Médio Sênior com encargos complementares</t>
  </si>
  <si>
    <t>| 003.001.010</t>
  </si>
  <si>
    <t>Projetista Sênior - Técnico de Nível Médio Sênior com encargos complementares</t>
  </si>
  <si>
    <t>| 003.001.011</t>
  </si>
  <si>
    <t>Desenhista projetista com encargos complementares - elétrica, automação e estruturas</t>
  </si>
  <si>
    <t>| 003.001.012</t>
  </si>
  <si>
    <t>Mão de obra de digitador (4 meses x 176 horas/mês)</t>
  </si>
  <si>
    <t>| 003.002</t>
  </si>
  <si>
    <t>RECURSOS MATERIAIS</t>
  </si>
  <si>
    <t>| 003.002.001</t>
  </si>
  <si>
    <t>Plotagem em papel formato A-1</t>
  </si>
  <si>
    <t>| 003.002.002</t>
  </si>
  <si>
    <t>Cópia Xerox A-4</t>
  </si>
  <si>
    <t>| 003.002.003</t>
  </si>
  <si>
    <t>Impressão colorida formato A-4 ou Ofício</t>
  </si>
  <si>
    <t>| 003.002.004</t>
  </si>
  <si>
    <t>Veículo Novo, tipo carro leve, motor 1.0,sem motorista, incluindo combustível (rodagem média mensal 2.000Km),manutenção, seguro e despesas com licenciamento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</si>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</sst>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/>
  </sheetViews>
  <sheetFormatPr defaultRowHeight="15" x14ac:dyDescent="0.25"/>
  <cols>
    <col min="1" max="1" width="12.5703125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ht="45" x14ac:dyDescent="0.25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 ht="30" x14ac:dyDescent="0.25">
      <c r="A4" s="6" t="s">
        <v>10</v>
      </c>
      <c r="B4" s="7" t="s">
        <v>11</v>
      </c>
      <c r="C4" s="8" t="s">
        <v>12</v>
      </c>
      <c r="D4" s="9">
        <v>20</v>
      </c>
      <c r="E4" s="17">
        <v>0</v>
      </c>
      <c r="F4" s="10">
        <f>ROUND(D4*E4,2)</f>
        <v>0</v>
      </c>
    </row>
    <row r="5" spans="1:6" ht="75" x14ac:dyDescent="0.25">
      <c r="A5" s="11" t="s">
        <v>13</v>
      </c>
      <c r="B5" s="12" t="s">
        <v>14</v>
      </c>
      <c r="C5" s="13"/>
      <c r="D5" s="14"/>
      <c r="E5" s="16"/>
      <c r="F5" s="15">
        <f>ROUND(D5*E5,2)</f>
        <v>0</v>
      </c>
    </row>
    <row r="6" spans="1:6" ht="30" x14ac:dyDescent="0.25">
      <c r="A6" s="6" t="s">
        <v>15</v>
      </c>
      <c r="B6" s="7" t="s">
        <v>11</v>
      </c>
      <c r="C6" s="8" t="s">
        <v>12</v>
      </c>
      <c r="D6" s="9">
        <v>6</v>
      </c>
      <c r="E6" s="17">
        <v>0</v>
      </c>
      <c r="F6" s="10">
        <f>ROUND(D6*E6,2)</f>
        <v>0</v>
      </c>
    </row>
    <row r="7" spans="1:6" x14ac:dyDescent="0.25">
      <c r="A7" s="11" t="s">
        <v>16</v>
      </c>
      <c r="B7" s="12" t="s">
        <v>17</v>
      </c>
      <c r="C7" s="13"/>
      <c r="D7" s="14"/>
      <c r="E7" s="16"/>
      <c r="F7" s="15">
        <f>ROUND(D7*E7,2)</f>
        <v>0</v>
      </c>
    </row>
    <row r="8" spans="1:6" ht="30" x14ac:dyDescent="0.25">
      <c r="A8" s="6" t="s">
        <v>18</v>
      </c>
      <c r="B8" s="7" t="s">
        <v>11</v>
      </c>
      <c r="C8" s="8" t="s">
        <v>12</v>
      </c>
      <c r="D8" s="9">
        <v>2.5</v>
      </c>
      <c r="E8" s="17">
        <v>0</v>
      </c>
      <c r="F8" s="10">
        <f>ROUND(D8*E8,2)</f>
        <v>0</v>
      </c>
    </row>
    <row r="9" spans="1:6" ht="45" x14ac:dyDescent="0.25">
      <c r="A9" s="11" t="s">
        <v>19</v>
      </c>
      <c r="B9" s="12" t="s">
        <v>20</v>
      </c>
      <c r="C9" s="13"/>
      <c r="D9" s="14"/>
      <c r="E9" s="16"/>
      <c r="F9" s="15">
        <f>ROUND(D9*E9,2)</f>
        <v>0</v>
      </c>
    </row>
    <row r="10" spans="1:6" ht="30" x14ac:dyDescent="0.25">
      <c r="A10" s="6" t="s">
        <v>21</v>
      </c>
      <c r="B10" s="7" t="s">
        <v>11</v>
      </c>
      <c r="C10" s="8" t="s">
        <v>12</v>
      </c>
      <c r="D10" s="9">
        <v>3</v>
      </c>
      <c r="E10" s="17">
        <v>0</v>
      </c>
      <c r="F10" s="10">
        <f>ROUND(D10*E10,2)</f>
        <v>0</v>
      </c>
    </row>
    <row r="11" spans="1:6" x14ac:dyDescent="0.25">
      <c r="A11" s="11" t="s">
        <v>22</v>
      </c>
      <c r="B11" s="12" t="s">
        <v>23</v>
      </c>
      <c r="C11" s="13"/>
      <c r="D11" s="14"/>
      <c r="E11" s="16"/>
      <c r="F11" s="15">
        <f>ROUND(D11*E11,2)</f>
        <v>0</v>
      </c>
    </row>
    <row r="12" spans="1:6" ht="30" x14ac:dyDescent="0.25">
      <c r="A12" s="11" t="s">
        <v>24</v>
      </c>
      <c r="B12" s="12" t="s">
        <v>25</v>
      </c>
      <c r="C12" s="13"/>
      <c r="D12" s="14"/>
      <c r="E12" s="16"/>
      <c r="F12" s="15">
        <f>ROUND(D12*E12,2)</f>
        <v>0</v>
      </c>
    </row>
    <row r="13" spans="1:6" ht="45" x14ac:dyDescent="0.25">
      <c r="A13" s="6" t="s">
        <v>26</v>
      </c>
      <c r="B13" s="7" t="s">
        <v>27</v>
      </c>
      <c r="C13" s="8" t="s">
        <v>28</v>
      </c>
      <c r="D13" s="9">
        <v>1</v>
      </c>
      <c r="E13" s="17">
        <v>0</v>
      </c>
      <c r="F13" s="10">
        <f>ROUND(D13*E13,2)</f>
        <v>0</v>
      </c>
    </row>
    <row r="14" spans="1:6" x14ac:dyDescent="0.25">
      <c r="A14" s="6" t="s">
        <v>29</v>
      </c>
      <c r="B14" s="7" t="s">
        <v>30</v>
      </c>
      <c r="C14" s="8" t="s">
        <v>31</v>
      </c>
      <c r="D14" s="9">
        <v>337.4</v>
      </c>
      <c r="E14" s="17">
        <v>0</v>
      </c>
      <c r="F14" s="10">
        <f>ROUND(D14*E14,2)</f>
        <v>0</v>
      </c>
    </row>
    <row r="15" spans="1:6" ht="30" x14ac:dyDescent="0.25">
      <c r="A15" s="6" t="s">
        <v>32</v>
      </c>
      <c r="B15" s="7" t="s">
        <v>33</v>
      </c>
      <c r="C15" s="8" t="s">
        <v>28</v>
      </c>
      <c r="D15" s="9">
        <v>1</v>
      </c>
      <c r="E15" s="17">
        <v>0</v>
      </c>
      <c r="F15" s="10">
        <f>ROUND(D15*E15,2)</f>
        <v>0</v>
      </c>
    </row>
    <row r="16" spans="1:6" ht="30" x14ac:dyDescent="0.25">
      <c r="A16" s="6" t="s">
        <v>34</v>
      </c>
      <c r="B16" s="7" t="s">
        <v>35</v>
      </c>
      <c r="C16" s="8" t="s">
        <v>28</v>
      </c>
      <c r="D16" s="9">
        <v>3</v>
      </c>
      <c r="E16" s="17">
        <v>0</v>
      </c>
      <c r="F16" s="10">
        <f>ROUND(D16*E16,2)</f>
        <v>0</v>
      </c>
    </row>
    <row r="17" spans="1:6" x14ac:dyDescent="0.25">
      <c r="A17" s="6" t="s">
        <v>36</v>
      </c>
      <c r="B17" s="7" t="s">
        <v>37</v>
      </c>
      <c r="C17" s="8" t="s">
        <v>31</v>
      </c>
      <c r="D17" s="9">
        <v>60</v>
      </c>
      <c r="E17" s="17">
        <v>0</v>
      </c>
      <c r="F17" s="10">
        <f>ROUND(D17*E17,2)</f>
        <v>0</v>
      </c>
    </row>
    <row r="18" spans="1:6" ht="30" x14ac:dyDescent="0.25">
      <c r="A18" s="6" t="s">
        <v>38</v>
      </c>
      <c r="B18" s="7" t="s">
        <v>39</v>
      </c>
      <c r="C18" s="8" t="s">
        <v>28</v>
      </c>
      <c r="D18" s="9">
        <v>29</v>
      </c>
      <c r="E18" s="17">
        <v>0</v>
      </c>
      <c r="F18" s="10">
        <f>ROUND(D18*E18,2)</f>
        <v>0</v>
      </c>
    </row>
    <row r="19" spans="1:6" x14ac:dyDescent="0.25">
      <c r="A19" s="11" t="s">
        <v>40</v>
      </c>
      <c r="B19" s="12" t="s">
        <v>41</v>
      </c>
      <c r="C19" s="13"/>
      <c r="D19" s="14"/>
      <c r="E19" s="16"/>
      <c r="F19" s="15">
        <f>ROUND(D19*E19,2)</f>
        <v>0</v>
      </c>
    </row>
    <row r="20" spans="1:6" x14ac:dyDescent="0.25">
      <c r="A20" s="11" t="s">
        <v>42</v>
      </c>
      <c r="B20" s="12" t="s">
        <v>43</v>
      </c>
      <c r="C20" s="13"/>
      <c r="D20" s="14"/>
      <c r="E20" s="16"/>
      <c r="F20" s="15">
        <f>ROUND(D20*E20,2)</f>
        <v>0</v>
      </c>
    </row>
    <row r="21" spans="1:6" ht="30" x14ac:dyDescent="0.25">
      <c r="A21" s="6" t="s">
        <v>44</v>
      </c>
      <c r="B21" s="7" t="s">
        <v>45</v>
      </c>
      <c r="C21" s="8" t="s">
        <v>46</v>
      </c>
      <c r="D21" s="9">
        <v>1</v>
      </c>
      <c r="E21" s="17">
        <v>0</v>
      </c>
      <c r="F21" s="10">
        <f>ROUND(D21*E21,2)</f>
        <v>0</v>
      </c>
    </row>
    <row r="22" spans="1:6" ht="30" x14ac:dyDescent="0.25">
      <c r="A22" s="6" t="s">
        <v>47</v>
      </c>
      <c r="B22" s="7" t="s">
        <v>48</v>
      </c>
      <c r="C22" s="8" t="s">
        <v>46</v>
      </c>
      <c r="D22" s="9">
        <v>1</v>
      </c>
      <c r="E22" s="17">
        <v>0</v>
      </c>
      <c r="F22" s="10">
        <f>ROUND(D22*E22,2)</f>
        <v>0</v>
      </c>
    </row>
    <row r="23" spans="1:6" ht="30" x14ac:dyDescent="0.25">
      <c r="A23" s="6" t="s">
        <v>49</v>
      </c>
      <c r="B23" s="7" t="s">
        <v>50</v>
      </c>
      <c r="C23" s="8" t="s">
        <v>46</v>
      </c>
      <c r="D23" s="9">
        <v>1</v>
      </c>
      <c r="E23" s="17">
        <v>0</v>
      </c>
      <c r="F23" s="10">
        <f>ROUND(D23*E23,2)</f>
        <v>0</v>
      </c>
    </row>
    <row r="24" spans="1:6" ht="30" x14ac:dyDescent="0.25">
      <c r="A24" s="6" t="s">
        <v>51</v>
      </c>
      <c r="B24" s="7" t="s">
        <v>52</v>
      </c>
      <c r="C24" s="8" t="s">
        <v>53</v>
      </c>
      <c r="D24" s="9">
        <v>176</v>
      </c>
      <c r="E24" s="17">
        <v>0</v>
      </c>
      <c r="F24" s="10">
        <f>ROUND(D24*E24,2)</f>
        <v>0</v>
      </c>
    </row>
    <row r="25" spans="1:6" ht="30" x14ac:dyDescent="0.25">
      <c r="A25" s="6" t="s">
        <v>54</v>
      </c>
      <c r="B25" s="7" t="s">
        <v>55</v>
      </c>
      <c r="C25" s="8" t="s">
        <v>46</v>
      </c>
      <c r="D25" s="9">
        <v>1</v>
      </c>
      <c r="E25" s="17">
        <v>0</v>
      </c>
      <c r="F25" s="10">
        <f>ROUND(D25*E25,2)</f>
        <v>0</v>
      </c>
    </row>
    <row r="26" spans="1:6" ht="30" x14ac:dyDescent="0.25">
      <c r="A26" s="6" t="s">
        <v>56</v>
      </c>
      <c r="B26" s="7" t="s">
        <v>57</v>
      </c>
      <c r="C26" s="8" t="s">
        <v>46</v>
      </c>
      <c r="D26" s="9">
        <v>3</v>
      </c>
      <c r="E26" s="17">
        <v>0</v>
      </c>
      <c r="F26" s="10">
        <f>ROUND(D26*E26,2)</f>
        <v>0</v>
      </c>
    </row>
    <row r="27" spans="1:6" ht="30" x14ac:dyDescent="0.25">
      <c r="A27" s="6" t="s">
        <v>58</v>
      </c>
      <c r="B27" s="7" t="s">
        <v>59</v>
      </c>
      <c r="C27" s="8" t="s">
        <v>46</v>
      </c>
      <c r="D27" s="9">
        <v>6</v>
      </c>
      <c r="E27" s="17">
        <v>0</v>
      </c>
      <c r="F27" s="10">
        <f>ROUND(D27*E27,2)</f>
        <v>0</v>
      </c>
    </row>
    <row r="28" spans="1:6" x14ac:dyDescent="0.25">
      <c r="A28" s="6" t="s">
        <v>60</v>
      </c>
      <c r="B28" s="7" t="s">
        <v>61</v>
      </c>
      <c r="C28" s="8" t="s">
        <v>62</v>
      </c>
      <c r="D28" s="9">
        <v>1</v>
      </c>
      <c r="E28" s="17">
        <v>0</v>
      </c>
      <c r="F28" s="10">
        <f>ROUND(D28*E28,2)</f>
        <v>0</v>
      </c>
    </row>
    <row r="29" spans="1:6" x14ac:dyDescent="0.25">
      <c r="A29" s="6" t="s">
        <v>63</v>
      </c>
      <c r="B29" s="7" t="s">
        <v>64</v>
      </c>
      <c r="C29" s="8" t="s">
        <v>62</v>
      </c>
      <c r="D29" s="9">
        <v>6</v>
      </c>
      <c r="E29" s="17">
        <v>0</v>
      </c>
      <c r="F29" s="10">
        <f>ROUND(D29*E29,2)</f>
        <v>0</v>
      </c>
    </row>
    <row r="30" spans="1:6" ht="30" x14ac:dyDescent="0.25">
      <c r="A30" s="6" t="s">
        <v>65</v>
      </c>
      <c r="B30" s="7" t="s">
        <v>66</v>
      </c>
      <c r="C30" s="8" t="s">
        <v>62</v>
      </c>
      <c r="D30" s="9">
        <v>3</v>
      </c>
      <c r="E30" s="17">
        <v>0</v>
      </c>
      <c r="F30" s="10">
        <f>ROUND(D30*E30,2)</f>
        <v>0</v>
      </c>
    </row>
    <row r="31" spans="1:6" ht="30" x14ac:dyDescent="0.25">
      <c r="A31" s="6" t="s">
        <v>67</v>
      </c>
      <c r="B31" s="7" t="s">
        <v>68</v>
      </c>
      <c r="C31" s="8" t="s">
        <v>46</v>
      </c>
      <c r="D31" s="9">
        <v>3</v>
      </c>
      <c r="E31" s="17">
        <v>0</v>
      </c>
      <c r="F31" s="10">
        <f>ROUND(D31*E31,2)</f>
        <v>0</v>
      </c>
    </row>
    <row r="32" spans="1:6" x14ac:dyDescent="0.25">
      <c r="A32" s="6" t="s">
        <v>69</v>
      </c>
      <c r="B32" s="7" t="s">
        <v>70</v>
      </c>
      <c r="C32" s="8" t="s">
        <v>53</v>
      </c>
      <c r="D32" s="9">
        <v>704</v>
      </c>
      <c r="E32" s="17">
        <v>0</v>
      </c>
      <c r="F32" s="10">
        <f>ROUND(D32*E32,2)</f>
        <v>0</v>
      </c>
    </row>
    <row r="33" spans="1:6" x14ac:dyDescent="0.25">
      <c r="A33" s="11" t="s">
        <v>71</v>
      </c>
      <c r="B33" s="12" t="s">
        <v>72</v>
      </c>
      <c r="C33" s="13"/>
      <c r="D33" s="14"/>
      <c r="E33" s="16"/>
      <c r="F33" s="15">
        <f>ROUND(D33*E33,2)</f>
        <v>0</v>
      </c>
    </row>
    <row r="34" spans="1:6" x14ac:dyDescent="0.25">
      <c r="A34" s="6" t="s">
        <v>73</v>
      </c>
      <c r="B34" s="7" t="s">
        <v>74</v>
      </c>
      <c r="C34" s="8" t="s">
        <v>28</v>
      </c>
      <c r="D34" s="9">
        <v>800</v>
      </c>
      <c r="E34" s="17">
        <v>0</v>
      </c>
      <c r="F34" s="10">
        <f>ROUND(D34*E34,2)</f>
        <v>0</v>
      </c>
    </row>
    <row r="35" spans="1:6" x14ac:dyDescent="0.25">
      <c r="A35" s="6" t="s">
        <v>75</v>
      </c>
      <c r="B35" s="7" t="s">
        <v>76</v>
      </c>
      <c r="C35" s="8" t="s">
        <v>28</v>
      </c>
      <c r="D35" s="9">
        <v>2000</v>
      </c>
      <c r="E35" s="17">
        <v>0</v>
      </c>
      <c r="F35" s="10">
        <f>ROUND(D35*E35,2)</f>
        <v>0</v>
      </c>
    </row>
    <row r="36" spans="1:6" x14ac:dyDescent="0.25">
      <c r="A36" s="6" t="s">
        <v>77</v>
      </c>
      <c r="B36" s="7" t="s">
        <v>78</v>
      </c>
      <c r="C36" s="8" t="s">
        <v>28</v>
      </c>
      <c r="D36" s="9">
        <v>1000</v>
      </c>
      <c r="E36" s="17">
        <v>0</v>
      </c>
      <c r="F36" s="10">
        <f>ROUND(D36*E36,2)</f>
        <v>0</v>
      </c>
    </row>
    <row r="37" spans="1:6" ht="45" x14ac:dyDescent="0.25">
      <c r="A37" s="6" t="s">
        <v>79</v>
      </c>
      <c r="B37" s="7" t="s">
        <v>80</v>
      </c>
      <c r="C37" s="8" t="s">
        <v>53</v>
      </c>
      <c r="D37" s="9">
        <v>720</v>
      </c>
      <c r="E37" s="17">
        <v>0</v>
      </c>
      <c r="F37" s="10">
        <f>ROUND(D37*E37,2)</f>
        <v>0</v>
      </c>
    </row>
    <row r="38" spans="1:6" x14ac:dyDescent="0.25">
      <c r="A38" s="1"/>
      <c r="B38" s="2"/>
      <c r="C38" s="1"/>
      <c r="D38" s="5"/>
      <c r="E38" s="4" t="s">
        <v>81</v>
      </c>
      <c r="F38" s="3">
        <f>SUM(F2:F37)</f>
        <v>0</v>
      </c>
    </row>
  </sheetData>
  <sheetProtection algorithmName="SHA-512" hashValue="9N+St09OiuZOSRoVIsabauhK7S+BhwLi4++J4ZCW0pDpmCYLEUUwGqO3vTUZ94GHrNoxE/ytQKNGwxxXFdHneA==" saltValue="8X6bK5peZdgnfli1sxC63w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Hercilio da Silva Ramos Junior</dc:creator>
  <cp:lastModifiedBy>Hercilio da Silva Ramos Junior</cp:lastModifiedBy>
  <dcterms:created xsi:type="dcterms:W3CDTF">2020-06-09T12:59:14Z</dcterms:created>
  <dcterms:modified xsi:type="dcterms:W3CDTF">2020-06-09T13:00:25Z</dcterms:modified>
</cp:coreProperties>
</file>